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effrandall/Desktop/"/>
    </mc:Choice>
  </mc:AlternateContent>
  <xr:revisionPtr revIDLastSave="0" documentId="13_ncr:1_{6B49001B-A294-774B-B0DA-4D88B44FB214}" xr6:coauthVersionLast="36" xr6:coauthVersionMax="36" xr10:uidLastSave="{00000000-0000-0000-0000-000000000000}"/>
  <bookViews>
    <workbookView xWindow="0" yWindow="460" windowWidth="28800" windowHeight="15940" xr2:uid="{45104112-051D-DE43-A31F-7623B3C16810}"/>
  </bookViews>
  <sheets>
    <sheet name="Sheet1" sheetId="1" r:id="rId1"/>
  </sheets>
  <definedNames>
    <definedName name="_xlchart.v1.0" hidden="1">Sheet1!$C$21</definedName>
    <definedName name="_xlchart.v1.1" hidden="1">Sheet1!$D$21</definedName>
    <definedName name="_xlchart.v1.2" hidden="1">Sheet1!$E$21</definedName>
    <definedName name="_xlchart.v1.3" hidden="1">Sheet1!$G$27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G15" i="1"/>
  <c r="G12" i="1"/>
  <c r="I21" i="1" l="1"/>
  <c r="D27" i="1" l="1"/>
  <c r="D25" i="1"/>
  <c r="D26" i="1"/>
  <c r="D29" i="1" s="1"/>
  <c r="I27" i="1" l="1"/>
  <c r="G27" i="1" s="1"/>
  <c r="G21" i="1" l="1"/>
  <c r="G22" i="1" s="1"/>
  <c r="D28" i="1"/>
  <c r="G28" i="1" l="1"/>
  <c r="F9" i="1" s="1"/>
  <c r="F12" i="1" l="1"/>
  <c r="F15" i="1"/>
</calcChain>
</file>

<file path=xl/sharedStrings.xml><?xml version="1.0" encoding="utf-8"?>
<sst xmlns="http://schemas.openxmlformats.org/spreadsheetml/2006/main" count="47" uniqueCount="42">
  <si>
    <t>% Of Elongation</t>
  </si>
  <si>
    <t xml:space="preserve"> @ Pounds</t>
  </si>
  <si>
    <t>kN Conversion:</t>
  </si>
  <si>
    <t>Enter Manufacturer's Specs</t>
  </si>
  <si>
    <t>Use In The System (ft.)</t>
  </si>
  <si>
    <t>Of Fall (ft.)</t>
  </si>
  <si>
    <t xml:space="preserve">In Pounds </t>
  </si>
  <si>
    <t>(k) Calculated Modulus:</t>
  </si>
  <si>
    <t>(s) Fall Time (seconds):</t>
  </si>
  <si>
    <t>(L) Length Of Rope In</t>
  </si>
  <si>
    <t>(d) Distance</t>
  </si>
  <si>
    <t>Maximum Tension (lbf):</t>
  </si>
  <si>
    <t>Manufacturer's Specs</t>
  </si>
  <si>
    <t>At Fall Tension</t>
  </si>
  <si>
    <t>(δ) Approximate Stretch</t>
  </si>
  <si>
    <t>Elongation Input</t>
  </si>
  <si>
    <t>Tension Calculation Inputs</t>
  </si>
  <si>
    <t>(r) Fall Factor:</t>
  </si>
  <si>
    <t>Redirect Tension</t>
  </si>
  <si>
    <t>Included Angle From</t>
  </si>
  <si>
    <t>Rope Safety Factor (to 1)</t>
  </si>
  <si>
    <t>Max. Tension On Redirect</t>
  </si>
  <si>
    <t>Calculated Fall Tension Values</t>
  </si>
  <si>
    <t>At Fall Tension (lbf)</t>
  </si>
  <si>
    <t>(v) Maximum Velocity*** (FPS):</t>
  </si>
  <si>
    <t>www.randallsadventure.com</t>
  </si>
  <si>
    <t>on a human body is approximately 176 FPS (120 MPH).</t>
  </si>
  <si>
    <t xml:space="preserve">***Assumes no air resistance. Terminal velocity with air resistance </t>
  </si>
  <si>
    <t>Safety Factor</t>
  </si>
  <si>
    <t>Equation Values</t>
  </si>
  <si>
    <t>Load To Anchor (Degrees)</t>
  </si>
  <si>
    <t>Rope System Tension Calculator (Beta Version)</t>
  </si>
  <si>
    <r>
      <rPr>
        <b/>
        <sz val="12"/>
        <color theme="1"/>
        <rFont val="Calibri"/>
        <family val="2"/>
        <scheme val="minor"/>
      </rPr>
      <t>This calculator is an estimation of forces only.</t>
    </r>
    <r>
      <rPr>
        <sz val="12"/>
        <color theme="1"/>
        <rFont val="Calibri"/>
        <family val="2"/>
        <scheme val="minor"/>
      </rPr>
      <t xml:space="preserve"> It does not correct for the variables in rope construction, anchor construction, shock that may be absorbed by harnesses or rigging, </t>
    </r>
  </si>
  <si>
    <r>
      <t xml:space="preserve">or other variables often found in a rope system. Limited empirical testing was performed on low-stretch static ropes. </t>
    </r>
    <r>
      <rPr>
        <b/>
        <sz val="12"/>
        <color theme="1"/>
        <rFont val="Calibri"/>
        <family val="2"/>
        <scheme val="minor"/>
      </rPr>
      <t>No guarantees are made to the accuracy of the calculations.</t>
    </r>
  </si>
  <si>
    <t>Safety Factor At Fall Tension</t>
  </si>
  <si>
    <t>Safety Factor To Load</t>
  </si>
  <si>
    <t>Input data in yellow fields for fall tension results. Input data in orange fields if you require safety factors or redirect tension values.</t>
  </si>
  <si>
    <t>To Load</t>
  </si>
  <si>
    <t>Rope MBS (kN)</t>
  </si>
  <si>
    <t>Any Other Equipment (kN Rating)</t>
  </si>
  <si>
    <t>(w) Load</t>
  </si>
  <si>
    <t>Length From Anchor To Load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</si>
</sst>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0"/>
    <numFmt numFmtId="166" formatCode="0.000000"/>
  </numFmts>
  <fonts count="11" x14ac:knownFonts="1"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6B9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07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2" fontId="4" fillId="4" borderId="1" xfId="0" applyNumberFormat="1" applyFont="1" applyFill="1" applyBorder="1" applyAlignment="1" applyProtection="1">
      <alignment horizontal="center"/>
      <protection locked="0"/>
    </xf>
    <xf numFmtId="0" fontId="4" fillId="4" borderId="1" xfId="0" applyFont="1" applyFill="1" applyBorder="1" applyAlignment="1" applyProtection="1">
      <alignment horizontal="center"/>
      <protection locked="0"/>
    </xf>
    <xf numFmtId="166" fontId="5" fillId="3" borderId="1" xfId="0" applyNumberFormat="1" applyFont="1" applyFill="1" applyBorder="1" applyAlignment="1" applyProtection="1">
      <alignment horizontal="center" vertical="center"/>
    </xf>
    <xf numFmtId="0" fontId="0" fillId="2" borderId="17" xfId="0" applyFill="1" applyBorder="1" applyProtection="1"/>
    <xf numFmtId="0" fontId="0" fillId="2" borderId="18" xfId="0" applyFill="1" applyBorder="1" applyAlignment="1" applyProtection="1">
      <alignment horizontal="center"/>
    </xf>
    <xf numFmtId="0" fontId="0" fillId="2" borderId="19" xfId="0" applyFill="1" applyBorder="1" applyProtection="1"/>
    <xf numFmtId="0" fontId="0" fillId="0" borderId="0" xfId="0" applyProtection="1"/>
    <xf numFmtId="0" fontId="0" fillId="2" borderId="10" xfId="0" applyFill="1" applyBorder="1" applyProtection="1"/>
    <xf numFmtId="0" fontId="0" fillId="2" borderId="11" xfId="0" applyFill="1" applyBorder="1" applyProtection="1"/>
    <xf numFmtId="0" fontId="1" fillId="2" borderId="11" xfId="0" applyFont="1" applyFill="1" applyBorder="1" applyAlignment="1" applyProtection="1"/>
    <xf numFmtId="0" fontId="1" fillId="3" borderId="1" xfId="0" applyFont="1" applyFill="1" applyBorder="1" applyAlignment="1" applyProtection="1">
      <alignment horizontal="center"/>
    </xf>
    <xf numFmtId="0" fontId="5" fillId="3" borderId="7" xfId="0" applyFont="1" applyFill="1" applyBorder="1" applyAlignment="1" applyProtection="1">
      <alignment horizontal="center"/>
    </xf>
    <xf numFmtId="2" fontId="6" fillId="2" borderId="11" xfId="1" applyNumberFormat="1" applyFill="1" applyBorder="1" applyAlignment="1" applyProtection="1"/>
    <xf numFmtId="0" fontId="5" fillId="3" borderId="6" xfId="0" applyFont="1" applyFill="1" applyBorder="1" applyAlignment="1" applyProtection="1">
      <alignment horizontal="center" vertical="center"/>
    </xf>
    <xf numFmtId="1" fontId="4" fillId="5" borderId="1" xfId="0" applyNumberFormat="1" applyFont="1" applyFill="1" applyBorder="1" applyAlignment="1" applyProtection="1">
      <alignment horizontal="center"/>
    </xf>
    <xf numFmtId="0" fontId="0" fillId="2" borderId="0" xfId="0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center"/>
    </xf>
    <xf numFmtId="2" fontId="4" fillId="5" borderId="1" xfId="0" applyNumberFormat="1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center" vertical="center"/>
    </xf>
    <xf numFmtId="165" fontId="5" fillId="3" borderId="1" xfId="0" applyNumberFormat="1" applyFont="1" applyFill="1" applyBorder="1" applyAlignment="1" applyProtection="1">
      <alignment horizontal="center" vertical="center"/>
    </xf>
    <xf numFmtId="2" fontId="5" fillId="3" borderId="1" xfId="0" applyNumberFormat="1" applyFont="1" applyFill="1" applyBorder="1" applyAlignment="1" applyProtection="1">
      <alignment horizontal="center" vertical="center"/>
    </xf>
    <xf numFmtId="0" fontId="5" fillId="2" borderId="20" xfId="0" applyFont="1" applyFill="1" applyBorder="1" applyAlignment="1" applyProtection="1"/>
    <xf numFmtId="0" fontId="5" fillId="3" borderId="3" xfId="0" applyFont="1" applyFill="1" applyBorder="1" applyAlignment="1" applyProtection="1">
      <alignment horizontal="center"/>
    </xf>
    <xf numFmtId="0" fontId="3" fillId="2" borderId="0" xfId="0" applyFont="1" applyFill="1" applyBorder="1" applyAlignment="1" applyProtection="1">
      <alignment horizontal="center"/>
    </xf>
    <xf numFmtId="164" fontId="4" fillId="2" borderId="0" xfId="0" applyNumberFormat="1" applyFont="1" applyFill="1" applyBorder="1" applyAlignment="1" applyProtection="1">
      <alignment horizontal="center"/>
    </xf>
    <xf numFmtId="2" fontId="4" fillId="2" borderId="0" xfId="0" applyNumberFormat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3" fontId="4" fillId="2" borderId="0" xfId="0" applyNumberFormat="1" applyFont="1" applyFill="1" applyBorder="1" applyAlignment="1" applyProtection="1">
      <alignment horizontal="center"/>
    </xf>
    <xf numFmtId="165" fontId="4" fillId="2" borderId="0" xfId="0" applyNumberFormat="1" applyFont="1" applyFill="1" applyBorder="1" applyAlignment="1" applyProtection="1">
      <alignment horizontal="center"/>
    </xf>
    <xf numFmtId="4" fontId="4" fillId="2" borderId="0" xfId="0" applyNumberFormat="1" applyFont="1" applyFill="1" applyBorder="1" applyAlignment="1" applyProtection="1">
      <alignment horizontal="center"/>
    </xf>
    <xf numFmtId="2" fontId="4" fillId="5" borderId="1" xfId="0" applyNumberFormat="1" applyFont="1" applyFill="1" applyBorder="1" applyAlignment="1" applyProtection="1">
      <alignment horizontal="center" vertical="center"/>
    </xf>
    <xf numFmtId="1" fontId="4" fillId="5" borderId="1" xfId="0" applyNumberFormat="1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horizontal="center" vertical="center"/>
    </xf>
    <xf numFmtId="0" fontId="1" fillId="3" borderId="6" xfId="0" applyFont="1" applyFill="1" applyBorder="1" applyAlignment="1" applyProtection="1">
      <alignment horizontal="center"/>
    </xf>
    <xf numFmtId="0" fontId="0" fillId="2" borderId="10" xfId="0" applyFont="1" applyFill="1" applyBorder="1" applyAlignment="1" applyProtection="1">
      <alignment horizontal="center"/>
    </xf>
    <xf numFmtId="0" fontId="0" fillId="2" borderId="0" xfId="0" applyFont="1" applyFill="1" applyBorder="1" applyAlignment="1" applyProtection="1">
      <alignment horizontal="center"/>
    </xf>
    <xf numFmtId="0" fontId="0" fillId="2" borderId="11" xfId="0" applyFont="1" applyFill="1" applyBorder="1" applyAlignment="1" applyProtection="1">
      <alignment horizontal="center"/>
    </xf>
    <xf numFmtId="0" fontId="1" fillId="3" borderId="6" xfId="0" applyFont="1" applyFill="1" applyBorder="1" applyAlignment="1" applyProtection="1">
      <alignment horizontal="center"/>
    </xf>
    <xf numFmtId="0" fontId="6" fillId="2" borderId="0" xfId="1" applyFill="1" applyBorder="1" applyAlignment="1" applyProtection="1">
      <alignment horizontal="center" vertical="top"/>
    </xf>
    <xf numFmtId="0" fontId="9" fillId="2" borderId="10" xfId="0" applyFont="1" applyFill="1" applyBorder="1" applyAlignment="1" applyProtection="1">
      <alignment horizontal="center"/>
    </xf>
    <xf numFmtId="0" fontId="9" fillId="2" borderId="0" xfId="0" applyFont="1" applyFill="1" applyBorder="1" applyAlignment="1" applyProtection="1">
      <alignment horizontal="center"/>
    </xf>
    <xf numFmtId="0" fontId="9" fillId="2" borderId="11" xfId="0" applyFont="1" applyFill="1" applyBorder="1" applyAlignment="1" applyProtection="1">
      <alignment horizontal="center"/>
    </xf>
    <xf numFmtId="0" fontId="5" fillId="2" borderId="8" xfId="0" applyFont="1" applyFill="1" applyBorder="1" applyAlignment="1" applyProtection="1">
      <alignment horizontal="center" vertical="center"/>
    </xf>
    <xf numFmtId="3" fontId="5" fillId="3" borderId="6" xfId="0" applyNumberFormat="1" applyFont="1" applyFill="1" applyBorder="1" applyAlignment="1" applyProtection="1">
      <alignment horizontal="center" vertical="center"/>
    </xf>
    <xf numFmtId="0" fontId="4" fillId="7" borderId="1" xfId="0" applyFont="1" applyFill="1" applyBorder="1" applyAlignment="1" applyProtection="1">
      <alignment horizontal="center" vertical="top"/>
      <protection locked="0"/>
    </xf>
    <xf numFmtId="0" fontId="0" fillId="2" borderId="0" xfId="0" applyFont="1" applyFill="1" applyBorder="1" applyAlignment="1" applyProtection="1">
      <alignment vertical="center"/>
    </xf>
    <xf numFmtId="0" fontId="0" fillId="8" borderId="15" xfId="0" applyFont="1" applyFill="1" applyBorder="1" applyAlignment="1" applyProtection="1">
      <alignment horizontal="center" vertical="center"/>
    </xf>
    <xf numFmtId="0" fontId="0" fillId="8" borderId="23" xfId="0" applyFont="1" applyFill="1" applyBorder="1" applyAlignment="1" applyProtection="1">
      <alignment horizontal="center" vertical="center"/>
    </xf>
    <xf numFmtId="0" fontId="2" fillId="8" borderId="3" xfId="0" applyFont="1" applyFill="1" applyBorder="1" applyAlignment="1" applyProtection="1">
      <alignment horizontal="center" vertical="center"/>
    </xf>
    <xf numFmtId="0" fontId="2" fillId="8" borderId="5" xfId="0" applyFont="1" applyFill="1" applyBorder="1" applyAlignment="1" applyProtection="1">
      <alignment horizontal="center" vertical="center"/>
    </xf>
    <xf numFmtId="0" fontId="2" fillId="8" borderId="4" xfId="0" applyFont="1" applyFill="1" applyBorder="1" applyAlignment="1" applyProtection="1">
      <alignment horizontal="center" vertical="center"/>
    </xf>
    <xf numFmtId="0" fontId="7" fillId="8" borderId="3" xfId="0" applyFont="1" applyFill="1" applyBorder="1" applyAlignment="1" applyProtection="1">
      <alignment horizontal="center"/>
    </xf>
    <xf numFmtId="0" fontId="7" fillId="8" borderId="4" xfId="0" applyFont="1" applyFill="1" applyBorder="1" applyAlignment="1" applyProtection="1">
      <alignment horizontal="center"/>
    </xf>
    <xf numFmtId="0" fontId="1" fillId="3" borderId="7" xfId="0" applyFont="1" applyFill="1" applyBorder="1" applyAlignment="1" applyProtection="1">
      <alignment horizontal="center" vertical="center"/>
    </xf>
    <xf numFmtId="0" fontId="1" fillId="3" borderId="20" xfId="0" applyFont="1" applyFill="1" applyBorder="1" applyAlignment="1" applyProtection="1">
      <alignment horizontal="center" vertical="center"/>
    </xf>
    <xf numFmtId="1" fontId="4" fillId="7" borderId="1" xfId="0" applyNumberFormat="1" applyFont="1" applyFill="1" applyBorder="1" applyAlignment="1" applyProtection="1">
      <alignment horizontal="center"/>
      <protection locked="0"/>
    </xf>
    <xf numFmtId="0" fontId="5" fillId="2" borderId="15" xfId="0" applyFont="1" applyFill="1" applyBorder="1" applyAlignment="1" applyProtection="1">
      <alignment horizontal="center" vertical="center"/>
    </xf>
    <xf numFmtId="0" fontId="5" fillId="2" borderId="23" xfId="0" applyFont="1" applyFill="1" applyBorder="1" applyAlignment="1" applyProtection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</xf>
    <xf numFmtId="0" fontId="5" fillId="2" borderId="21" xfId="0" applyFont="1" applyFill="1" applyBorder="1" applyAlignment="1" applyProtection="1">
      <alignment horizontal="center" vertical="center"/>
    </xf>
    <xf numFmtId="0" fontId="0" fillId="2" borderId="12" xfId="0" applyFill="1" applyBorder="1" applyAlignment="1" applyProtection="1">
      <alignment horizontal="center" vertical="top"/>
    </xf>
    <xf numFmtId="0" fontId="0" fillId="2" borderId="13" xfId="0" applyFill="1" applyBorder="1" applyAlignment="1" applyProtection="1">
      <alignment horizontal="center" vertical="top"/>
    </xf>
    <xf numFmtId="0" fontId="0" fillId="2" borderId="14" xfId="0" applyFill="1" applyBorder="1" applyAlignment="1" applyProtection="1">
      <alignment horizontal="center" vertical="top"/>
    </xf>
    <xf numFmtId="164" fontId="4" fillId="5" borderId="1" xfId="0" applyNumberFormat="1" applyFont="1" applyFill="1" applyBorder="1" applyAlignment="1" applyProtection="1">
      <alignment horizontal="center" vertical="top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0" borderId="8" xfId="0" applyFill="1" applyBorder="1"/>
    <xf numFmtId="0" fontId="0" fillId="0" borderId="8" xfId="0" applyFill="1" applyBorder="1" applyAlignment="1">
      <alignment horizontal="center"/>
    </xf>
    <xf numFmtId="0" fontId="5" fillId="2" borderId="9" xfId="0" applyFont="1" applyFill="1" applyBorder="1" applyAlignment="1" applyProtection="1">
      <alignment horizontal="center" vertical="center"/>
    </xf>
    <xf numFmtId="0" fontId="5" fillId="2" borderId="9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3" fillId="7" borderId="1" xfId="0" applyFont="1" applyFill="1" applyBorder="1" applyAlignment="1" applyProtection="1">
      <alignment horizontal="center" vertical="center"/>
      <protection locked="0"/>
    </xf>
    <xf numFmtId="164" fontId="3" fillId="5" borderId="1" xfId="0" applyNumberFormat="1" applyFont="1" applyFill="1" applyBorder="1" applyAlignment="1" applyProtection="1">
      <alignment horizontal="center" vertical="center"/>
    </xf>
    <xf numFmtId="0" fontId="3" fillId="7" borderId="6" xfId="0" applyFont="1" applyFill="1" applyBorder="1" applyAlignment="1" applyProtection="1">
      <alignment horizontal="center" vertical="center"/>
      <protection locked="0"/>
    </xf>
    <xf numFmtId="164" fontId="3" fillId="5" borderId="6" xfId="0" applyNumberFormat="1" applyFont="1" applyFill="1" applyBorder="1" applyAlignment="1" applyProtection="1">
      <alignment horizontal="center" vertical="center"/>
    </xf>
    <xf numFmtId="0" fontId="0" fillId="2" borderId="1" xfId="0" applyFill="1" applyBorder="1" applyAlignment="1" applyProtection="1">
      <alignment horizontal="center" vertical="center"/>
    </xf>
    <xf numFmtId="164" fontId="4" fillId="9" borderId="5" xfId="0" applyNumberFormat="1" applyFont="1" applyFill="1" applyBorder="1" applyAlignment="1" applyProtection="1">
      <alignment horizontal="center" vertical="top"/>
    </xf>
    <xf numFmtId="164" fontId="4" fillId="9" borderId="4" xfId="0" applyNumberFormat="1" applyFont="1" applyFill="1" applyBorder="1" applyAlignment="1" applyProtection="1">
      <alignment horizontal="center" vertical="top"/>
    </xf>
    <xf numFmtId="164" fontId="3" fillId="9" borderId="5" xfId="0" applyNumberFormat="1" applyFont="1" applyFill="1" applyBorder="1" applyAlignment="1" applyProtection="1">
      <alignment horizontal="center" vertical="top"/>
    </xf>
    <xf numFmtId="0" fontId="0" fillId="6" borderId="15" xfId="0" applyFill="1" applyBorder="1" applyProtection="1"/>
    <xf numFmtId="0" fontId="0" fillId="6" borderId="8" xfId="0" applyFill="1" applyBorder="1" applyProtection="1"/>
    <xf numFmtId="0" fontId="0" fillId="6" borderId="8" xfId="0" applyFill="1" applyBorder="1" applyAlignment="1" applyProtection="1">
      <alignment horizontal="center"/>
    </xf>
    <xf numFmtId="0" fontId="0" fillId="6" borderId="0" xfId="0" applyFill="1" applyProtection="1"/>
    <xf numFmtId="0" fontId="0" fillId="6" borderId="23" xfId="0" applyFill="1" applyBorder="1" applyProtection="1"/>
    <xf numFmtId="0" fontId="0" fillId="6" borderId="9" xfId="0" applyFill="1" applyBorder="1" applyProtection="1"/>
    <xf numFmtId="0" fontId="0" fillId="6" borderId="0" xfId="0" applyFill="1" applyBorder="1" applyProtection="1"/>
    <xf numFmtId="0" fontId="0" fillId="6" borderId="0" xfId="0" applyFill="1" applyBorder="1" applyAlignment="1" applyProtection="1">
      <alignment horizontal="center"/>
    </xf>
    <xf numFmtId="0" fontId="0" fillId="6" borderId="21" xfId="0" applyFill="1" applyBorder="1" applyProtection="1"/>
    <xf numFmtId="2" fontId="4" fillId="2" borderId="15" xfId="0" applyNumberFormat="1" applyFont="1" applyFill="1" applyBorder="1" applyAlignment="1" applyProtection="1">
      <alignment horizontal="center"/>
    </xf>
    <xf numFmtId="0" fontId="4" fillId="2" borderId="8" xfId="0" applyFont="1" applyFill="1" applyBorder="1" applyAlignment="1" applyProtection="1">
      <alignment horizontal="center"/>
    </xf>
    <xf numFmtId="0" fontId="4" fillId="9" borderId="3" xfId="0" applyFont="1" applyFill="1" applyBorder="1" applyAlignment="1" applyProtection="1">
      <alignment horizontal="center" vertical="top"/>
    </xf>
    <xf numFmtId="2" fontId="3" fillId="2" borderId="9" xfId="0" applyNumberFormat="1" applyFont="1" applyFill="1" applyBorder="1" applyAlignment="1" applyProtection="1">
      <alignment horizontal="center"/>
    </xf>
    <xf numFmtId="0" fontId="0" fillId="9" borderId="0" xfId="0" applyFill="1" applyBorder="1" applyAlignment="1" applyProtection="1">
      <alignment horizontal="center"/>
    </xf>
    <xf numFmtId="0" fontId="3" fillId="9" borderId="1" xfId="0" applyFont="1" applyFill="1" applyBorder="1" applyAlignment="1" applyProtection="1">
      <alignment horizontal="center" vertical="top"/>
    </xf>
    <xf numFmtId="0" fontId="0" fillId="8" borderId="16" xfId="0" applyFill="1" applyBorder="1" applyAlignment="1" applyProtection="1">
      <alignment horizontal="center"/>
    </xf>
    <xf numFmtId="0" fontId="0" fillId="8" borderId="22" xfId="0" applyFill="1" applyBorder="1" applyAlignment="1" applyProtection="1">
      <alignment horizontal="center"/>
    </xf>
    <xf numFmtId="0" fontId="0" fillId="2" borderId="0" xfId="0" applyFill="1" applyAlignment="1" applyProtection="1"/>
    <xf numFmtId="0" fontId="10" fillId="2" borderId="0" xfId="0" applyFont="1" applyFill="1" applyAlignment="1" applyProtection="1">
      <alignment horizontal="center"/>
    </xf>
    <xf numFmtId="0" fontId="0" fillId="6" borderId="16" xfId="0" applyFill="1" applyBorder="1" applyProtection="1"/>
    <xf numFmtId="0" fontId="0" fillId="6" borderId="2" xfId="0" applyFill="1" applyBorder="1" applyProtection="1"/>
    <xf numFmtId="0" fontId="0" fillId="6" borderId="2" xfId="0" applyFill="1" applyBorder="1" applyAlignment="1" applyProtection="1">
      <alignment horizontal="center"/>
    </xf>
    <xf numFmtId="0" fontId="0" fillId="6" borderId="22" xfId="0" applyFill="1" applyBorder="1" applyProtection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FFF6B9"/>
      <color rgb="FFFFFCD8"/>
      <color rgb="FFFFF28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400627</xdr:colOff>
      <xdr:row>2</xdr:row>
      <xdr:rowOff>203200</xdr:rowOff>
    </xdr:from>
    <xdr:to>
      <xdr:col>6</xdr:col>
      <xdr:colOff>1353127</xdr:colOff>
      <xdr:row>4</xdr:row>
      <xdr:rowOff>444500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BE317A3-4757-814A-A5DE-F32E8D747D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>
                  <a14:imgEffect>
                    <a14:sharpenSoften amount="30000"/>
                  </a14:imgEffect>
                  <a14:imgEffect>
                    <a14:brightnessContrast bright="25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37536" y="884382"/>
          <a:ext cx="952500" cy="957118"/>
        </a:xfrm>
        <a:prstGeom prst="rect">
          <a:avLst/>
        </a:prstGeom>
      </xdr:spPr>
    </xdr:pic>
    <xdr:clientData/>
  </xdr:twoCellAnchor>
  <xdr:twoCellAnchor editAs="oneCell">
    <xdr:from>
      <xdr:col>2</xdr:col>
      <xdr:colOff>1257300</xdr:colOff>
      <xdr:row>2</xdr:row>
      <xdr:rowOff>203200</xdr:rowOff>
    </xdr:from>
    <xdr:to>
      <xdr:col>2</xdr:col>
      <xdr:colOff>2209800</xdr:colOff>
      <xdr:row>4</xdr:row>
      <xdr:rowOff>444500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5B56ECDD-1D22-B04D-9E6B-AE9A57AF8C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>
                  <a14:imgEffect>
                    <a14:sharpenSoften amount="30000"/>
                  </a14:imgEffect>
                  <a14:imgEffect>
                    <a14:brightnessContrast bright="25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55900" y="876300"/>
          <a:ext cx="952500" cy="952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www.randallsadventure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F3EBB-33E1-3041-B3D2-5B5E07BE1E88}">
  <dimension ref="A1:N157"/>
  <sheetViews>
    <sheetView tabSelected="1" topLeftCell="A5" zoomScale="110" zoomScaleNormal="110" workbookViewId="0">
      <selection activeCell="E15" sqref="E15"/>
    </sheetView>
  </sheetViews>
  <sheetFormatPr baseColWidth="10" defaultRowHeight="16" x14ac:dyDescent="0.2"/>
  <cols>
    <col min="1" max="1" width="10.83203125" customWidth="1"/>
    <col min="2" max="2" width="8.83203125" customWidth="1"/>
    <col min="3" max="3" width="30.83203125" style="1" customWidth="1"/>
    <col min="4" max="4" width="24.83203125" style="1" customWidth="1"/>
    <col min="5" max="5" width="32.83203125" style="1" customWidth="1"/>
    <col min="6" max="7" width="28.83203125" style="1" customWidth="1"/>
    <col min="8" max="8" width="13.83203125" customWidth="1"/>
    <col min="9" max="9" width="15.6640625" hidden="1" customWidth="1"/>
    <col min="10" max="11" width="10.83203125" hidden="1" customWidth="1"/>
  </cols>
  <sheetData>
    <row r="1" spans="1:14" ht="36" customHeight="1" x14ac:dyDescent="0.2">
      <c r="A1" s="84"/>
      <c r="B1" s="85"/>
      <c r="C1" s="86"/>
      <c r="D1" s="86"/>
      <c r="E1" s="86"/>
      <c r="F1" s="86"/>
      <c r="G1" s="86"/>
      <c r="H1" s="85"/>
      <c r="I1" s="87"/>
      <c r="J1" s="87"/>
      <c r="K1" s="87"/>
      <c r="L1" s="88"/>
      <c r="M1" s="10"/>
      <c r="N1" s="10"/>
    </row>
    <row r="2" spans="1:14" ht="17" thickBot="1" x14ac:dyDescent="0.25">
      <c r="A2" s="89"/>
      <c r="B2" s="90"/>
      <c r="C2" s="91"/>
      <c r="D2" s="91"/>
      <c r="E2" s="91"/>
      <c r="F2" s="91"/>
      <c r="G2" s="91"/>
      <c r="H2" s="90"/>
      <c r="I2" s="87"/>
      <c r="J2" s="87"/>
      <c r="K2" s="87"/>
      <c r="L2" s="92"/>
      <c r="M2" s="10"/>
      <c r="N2" s="10"/>
    </row>
    <row r="3" spans="1:14" ht="20" customHeight="1" thickTop="1" x14ac:dyDescent="0.2">
      <c r="A3" s="89"/>
      <c r="B3" s="7"/>
      <c r="C3" s="8"/>
      <c r="D3" s="8"/>
      <c r="E3" s="8"/>
      <c r="F3" s="8"/>
      <c r="G3" s="8"/>
      <c r="H3" s="9"/>
      <c r="I3" s="10"/>
      <c r="J3" s="10"/>
      <c r="K3" s="10"/>
      <c r="L3" s="92"/>
      <c r="M3" s="10"/>
      <c r="N3" s="10"/>
    </row>
    <row r="4" spans="1:14" ht="36" customHeight="1" x14ac:dyDescent="0.4">
      <c r="A4" s="89"/>
      <c r="B4" s="44" t="s">
        <v>31</v>
      </c>
      <c r="C4" s="45"/>
      <c r="D4" s="45"/>
      <c r="E4" s="45"/>
      <c r="F4" s="45"/>
      <c r="G4" s="45"/>
      <c r="H4" s="46"/>
      <c r="I4" s="10"/>
      <c r="J4" s="10"/>
      <c r="K4" s="10"/>
      <c r="L4" s="92"/>
      <c r="M4" s="10"/>
      <c r="N4" s="10"/>
    </row>
    <row r="5" spans="1:14" ht="48" customHeight="1" x14ac:dyDescent="0.2">
      <c r="A5" s="89"/>
      <c r="B5" s="11"/>
      <c r="C5" s="19"/>
      <c r="D5" s="19"/>
      <c r="E5" s="43" t="s">
        <v>25</v>
      </c>
      <c r="F5" s="19"/>
      <c r="G5" s="19"/>
      <c r="H5" s="12"/>
      <c r="I5" s="10"/>
      <c r="J5" s="10"/>
      <c r="K5" s="10"/>
      <c r="L5" s="92"/>
      <c r="M5" s="10"/>
      <c r="N5" s="10"/>
    </row>
    <row r="6" spans="1:14" ht="36" customHeight="1" x14ac:dyDescent="0.2">
      <c r="A6" s="89"/>
      <c r="B6" s="11"/>
      <c r="C6" s="53" t="s">
        <v>15</v>
      </c>
      <c r="D6" s="55"/>
      <c r="E6" s="53" t="s">
        <v>28</v>
      </c>
      <c r="F6" s="54"/>
      <c r="G6" s="55"/>
      <c r="H6" s="12"/>
      <c r="I6" s="10"/>
      <c r="J6" s="10"/>
      <c r="K6" s="10"/>
      <c r="L6" s="92"/>
      <c r="M6" s="10"/>
      <c r="N6" s="10"/>
    </row>
    <row r="7" spans="1:14" ht="21" x14ac:dyDescent="0.25">
      <c r="A7" s="89"/>
      <c r="B7" s="11"/>
      <c r="C7" s="42" t="s">
        <v>3</v>
      </c>
      <c r="D7" s="42"/>
      <c r="E7" s="38" t="s">
        <v>12</v>
      </c>
      <c r="F7" s="38" t="s">
        <v>20</v>
      </c>
      <c r="G7" s="38" t="s">
        <v>20</v>
      </c>
      <c r="H7" s="13"/>
      <c r="I7" s="10"/>
      <c r="J7" s="10"/>
      <c r="K7" s="10"/>
      <c r="L7" s="92"/>
      <c r="M7" s="10"/>
      <c r="N7" s="10"/>
    </row>
    <row r="8" spans="1:14" ht="21" x14ac:dyDescent="0.25">
      <c r="A8" s="89"/>
      <c r="B8" s="11"/>
      <c r="C8" s="14" t="s">
        <v>0</v>
      </c>
      <c r="D8" s="14" t="s">
        <v>1</v>
      </c>
      <c r="E8" s="58" t="s">
        <v>38</v>
      </c>
      <c r="F8" s="59" t="s">
        <v>13</v>
      </c>
      <c r="G8" s="59" t="s">
        <v>37</v>
      </c>
      <c r="H8" s="12"/>
      <c r="I8" s="10"/>
      <c r="J8" s="10"/>
      <c r="K8" s="10"/>
      <c r="L8" s="92"/>
      <c r="M8" s="10"/>
      <c r="N8" s="10"/>
    </row>
    <row r="9" spans="1:14" ht="21" x14ac:dyDescent="0.25">
      <c r="A9" s="89"/>
      <c r="B9" s="11"/>
      <c r="C9" s="4">
        <v>0.8</v>
      </c>
      <c r="D9" s="5">
        <v>300</v>
      </c>
      <c r="E9" s="49">
        <v>20</v>
      </c>
      <c r="F9" s="68">
        <f>SUM(E9/G28)</f>
        <v>4.0304853327850845</v>
      </c>
      <c r="G9" s="68">
        <f>SUM(E9)/(C21/224.8)</f>
        <v>89.920000000000016</v>
      </c>
      <c r="H9" s="16"/>
      <c r="I9" s="10"/>
      <c r="J9" s="10"/>
      <c r="K9" s="10"/>
      <c r="L9" s="92"/>
      <c r="M9" s="10"/>
      <c r="N9" s="10"/>
    </row>
    <row r="10" spans="1:14" ht="8" customHeight="1" x14ac:dyDescent="0.25">
      <c r="A10" s="89"/>
      <c r="B10" s="11"/>
      <c r="C10" s="93"/>
      <c r="D10" s="94"/>
      <c r="E10" s="95"/>
      <c r="F10" s="81"/>
      <c r="G10" s="82"/>
      <c r="H10" s="16"/>
      <c r="I10" s="10"/>
      <c r="J10" s="10"/>
      <c r="K10" s="10"/>
      <c r="L10" s="92"/>
      <c r="M10" s="10"/>
      <c r="N10" s="10"/>
    </row>
    <row r="11" spans="1:14" ht="21" customHeight="1" x14ac:dyDescent="0.2">
      <c r="A11" s="89"/>
      <c r="B11" s="11"/>
      <c r="C11" s="74"/>
      <c r="D11" s="75"/>
      <c r="E11" s="22" t="s">
        <v>39</v>
      </c>
      <c r="F11" s="22" t="s">
        <v>34</v>
      </c>
      <c r="G11" s="22" t="s">
        <v>35</v>
      </c>
      <c r="H11" s="12"/>
      <c r="I11" s="10"/>
      <c r="J11" s="10"/>
      <c r="K11" s="10"/>
      <c r="L11" s="92"/>
      <c r="M11" s="10"/>
      <c r="N11" s="10"/>
    </row>
    <row r="12" spans="1:14" ht="21" customHeight="1" x14ac:dyDescent="0.2">
      <c r="A12" s="89"/>
      <c r="B12" s="11"/>
      <c r="C12" s="73"/>
      <c r="D12" s="37"/>
      <c r="E12" s="76"/>
      <c r="F12" s="77">
        <f>SUM(E12/G28)</f>
        <v>0</v>
      </c>
      <c r="G12" s="77">
        <f>SUM(E12)/(C21/224.8)</f>
        <v>0</v>
      </c>
      <c r="H12" s="12"/>
      <c r="I12" s="10"/>
      <c r="J12" s="10"/>
      <c r="K12" s="10"/>
      <c r="L12" s="92"/>
      <c r="M12" s="10"/>
      <c r="N12" s="10"/>
    </row>
    <row r="13" spans="1:14" ht="8" customHeight="1" x14ac:dyDescent="0.25">
      <c r="A13" s="89"/>
      <c r="B13" s="11"/>
      <c r="C13" s="96"/>
      <c r="D13" s="27"/>
      <c r="E13" s="97"/>
      <c r="F13" s="83"/>
      <c r="G13" s="98"/>
      <c r="H13" s="16"/>
      <c r="I13" s="10"/>
      <c r="J13" s="10"/>
      <c r="K13" s="10"/>
      <c r="L13" s="92"/>
      <c r="M13" s="10"/>
      <c r="N13" s="10"/>
    </row>
    <row r="14" spans="1:14" ht="21" customHeight="1" x14ac:dyDescent="0.2">
      <c r="A14" s="89"/>
      <c r="B14" s="11"/>
      <c r="C14" s="74"/>
      <c r="D14" s="75"/>
      <c r="E14" s="22" t="s">
        <v>39</v>
      </c>
      <c r="F14" s="22" t="s">
        <v>34</v>
      </c>
      <c r="G14" s="22" t="s">
        <v>35</v>
      </c>
      <c r="H14" s="12"/>
      <c r="I14" s="10"/>
      <c r="J14" s="10"/>
      <c r="K14" s="10"/>
      <c r="L14" s="92"/>
      <c r="M14" s="10"/>
      <c r="N14" s="10"/>
    </row>
    <row r="15" spans="1:14" ht="21" customHeight="1" x14ac:dyDescent="0.2">
      <c r="A15" s="89"/>
      <c r="B15" s="11"/>
      <c r="C15" s="73"/>
      <c r="D15" s="37"/>
      <c r="E15" s="78"/>
      <c r="F15" s="79">
        <f>SUM(E15/G28)</f>
        <v>0</v>
      </c>
      <c r="G15" s="79">
        <f>SUM(E15)/(C21/224.8)</f>
        <v>0</v>
      </c>
      <c r="H15" s="12"/>
      <c r="I15" s="10"/>
      <c r="J15" s="10"/>
      <c r="K15" s="10"/>
      <c r="L15" s="92"/>
      <c r="M15" s="10"/>
      <c r="N15" s="10"/>
    </row>
    <row r="16" spans="1:14" ht="22" customHeight="1" x14ac:dyDescent="0.2">
      <c r="A16" s="89"/>
      <c r="B16" s="11"/>
      <c r="C16" s="61" t="s">
        <v>36</v>
      </c>
      <c r="D16" s="47"/>
      <c r="E16" s="47"/>
      <c r="F16" s="47"/>
      <c r="G16" s="62"/>
      <c r="H16" s="12"/>
      <c r="I16" s="10"/>
      <c r="J16" s="10"/>
      <c r="K16" s="10"/>
      <c r="L16" s="92"/>
      <c r="M16" s="10"/>
      <c r="N16" s="10"/>
    </row>
    <row r="17" spans="1:14" ht="2" customHeight="1" x14ac:dyDescent="0.2">
      <c r="A17" s="89"/>
      <c r="B17" s="11"/>
      <c r="C17" s="63"/>
      <c r="D17" s="36"/>
      <c r="E17" s="36"/>
      <c r="F17" s="37"/>
      <c r="G17" s="64"/>
      <c r="H17" s="12"/>
      <c r="I17" s="10"/>
      <c r="J17" s="10"/>
      <c r="K17" s="10"/>
      <c r="L17" s="92"/>
      <c r="M17" s="10"/>
      <c r="N17" s="10"/>
    </row>
    <row r="18" spans="1:14" ht="36" customHeight="1" x14ac:dyDescent="0.2">
      <c r="A18" s="89"/>
      <c r="B18" s="11"/>
      <c r="C18" s="53" t="s">
        <v>16</v>
      </c>
      <c r="D18" s="54"/>
      <c r="E18" s="55"/>
      <c r="F18" s="53" t="s">
        <v>18</v>
      </c>
      <c r="G18" s="55"/>
      <c r="H18" s="12"/>
      <c r="I18" s="10"/>
      <c r="J18" s="10"/>
      <c r="K18" s="10"/>
      <c r="L18" s="92"/>
      <c r="M18" s="10"/>
      <c r="N18" s="10"/>
    </row>
    <row r="19" spans="1:14" ht="19" customHeight="1" x14ac:dyDescent="0.2">
      <c r="A19" s="89"/>
      <c r="B19" s="11"/>
      <c r="C19" s="17" t="s">
        <v>40</v>
      </c>
      <c r="D19" s="17" t="s">
        <v>9</v>
      </c>
      <c r="E19" s="17" t="s">
        <v>10</v>
      </c>
      <c r="F19" s="17" t="s">
        <v>19</v>
      </c>
      <c r="G19" s="17" t="s">
        <v>21</v>
      </c>
      <c r="H19" s="12"/>
      <c r="I19" s="10"/>
      <c r="J19" s="10"/>
      <c r="K19" s="10"/>
      <c r="L19" s="92"/>
      <c r="M19" s="10"/>
      <c r="N19" s="10"/>
    </row>
    <row r="20" spans="1:14" ht="19" x14ac:dyDescent="0.25">
      <c r="A20" s="89"/>
      <c r="B20" s="11"/>
      <c r="C20" s="15" t="s">
        <v>6</v>
      </c>
      <c r="D20" s="15" t="s">
        <v>4</v>
      </c>
      <c r="E20" s="15" t="s">
        <v>5</v>
      </c>
      <c r="F20" s="15" t="s">
        <v>30</v>
      </c>
      <c r="G20" s="15" t="s">
        <v>23</v>
      </c>
      <c r="H20" s="12"/>
      <c r="I20" s="10"/>
      <c r="J20" s="10"/>
      <c r="K20" s="10"/>
      <c r="L20" s="92"/>
      <c r="M20" s="10"/>
      <c r="N20" s="10"/>
    </row>
    <row r="21" spans="1:14" ht="21" x14ac:dyDescent="0.25">
      <c r="A21" s="89"/>
      <c r="B21" s="11"/>
      <c r="C21" s="5">
        <v>50</v>
      </c>
      <c r="D21" s="4">
        <v>7</v>
      </c>
      <c r="E21" s="4">
        <v>3</v>
      </c>
      <c r="F21" s="60">
        <v>90</v>
      </c>
      <c r="G21" s="18">
        <f>SUM(G27*I21)</f>
        <v>1577.5529871574593</v>
      </c>
      <c r="H21" s="12"/>
      <c r="I21" s="10">
        <f>2*COS(RADIANS(F21/2))</f>
        <v>1.4142135623730951</v>
      </c>
      <c r="J21" s="10"/>
      <c r="K21" s="10"/>
      <c r="L21" s="92"/>
      <c r="M21" s="10"/>
      <c r="N21" s="10"/>
    </row>
    <row r="22" spans="1:14" ht="21" customHeight="1" x14ac:dyDescent="0.25">
      <c r="A22" s="89"/>
      <c r="B22" s="11"/>
      <c r="C22" s="19"/>
      <c r="D22" s="80" t="s">
        <v>41</v>
      </c>
      <c r="E22" s="19"/>
      <c r="F22" s="20" t="s">
        <v>2</v>
      </c>
      <c r="G22" s="21">
        <f>SUM(G21/224.8)</f>
        <v>7.0175844624442139</v>
      </c>
      <c r="H22" s="12"/>
      <c r="I22" s="10"/>
      <c r="J22" s="10"/>
      <c r="K22" s="10">
        <v>2.3999999999999998E-3</v>
      </c>
      <c r="L22" s="92"/>
      <c r="M22" s="10"/>
      <c r="N22" s="10"/>
    </row>
    <row r="23" spans="1:14" ht="21" customHeight="1" x14ac:dyDescent="0.2">
      <c r="A23" s="89"/>
      <c r="B23" s="11"/>
      <c r="C23" s="19"/>
      <c r="D23" s="19"/>
      <c r="E23" s="19"/>
      <c r="F23" s="19"/>
      <c r="G23" s="19"/>
      <c r="H23" s="12"/>
      <c r="I23" s="10"/>
      <c r="J23" s="10"/>
      <c r="K23" s="10"/>
      <c r="L23" s="92"/>
      <c r="M23" s="10"/>
      <c r="N23" s="10"/>
    </row>
    <row r="24" spans="1:14" ht="21" customHeight="1" x14ac:dyDescent="0.3">
      <c r="A24" s="89"/>
      <c r="B24" s="11"/>
      <c r="C24" s="56" t="s">
        <v>29</v>
      </c>
      <c r="D24" s="57"/>
      <c r="E24" s="19"/>
      <c r="F24" s="19"/>
      <c r="G24" s="19"/>
      <c r="H24" s="12"/>
      <c r="I24" s="10"/>
      <c r="J24" s="10"/>
      <c r="K24" s="10"/>
      <c r="L24" s="92"/>
      <c r="M24" s="10"/>
      <c r="N24" s="10"/>
    </row>
    <row r="25" spans="1:14" ht="21" customHeight="1" x14ac:dyDescent="0.2">
      <c r="A25" s="89"/>
      <c r="B25" s="11"/>
      <c r="C25" s="22" t="s">
        <v>8</v>
      </c>
      <c r="D25" s="23">
        <f>SQRT(E21/16.087)</f>
        <v>0.43184022794352733</v>
      </c>
      <c r="E25" s="19"/>
      <c r="F25" s="19"/>
      <c r="G25" s="19"/>
      <c r="H25" s="12"/>
      <c r="I25" s="10"/>
      <c r="J25" s="10"/>
      <c r="K25" s="10"/>
      <c r="L25" s="92"/>
      <c r="M25" s="10"/>
      <c r="N25" s="10"/>
    </row>
    <row r="26" spans="1:14" ht="21" customHeight="1" x14ac:dyDescent="0.3">
      <c r="A26" s="89"/>
      <c r="B26" s="11"/>
      <c r="C26" s="22" t="s">
        <v>14</v>
      </c>
      <c r="D26" s="6">
        <f>SUM(C21/D9)*(C9*0.01)*D21</f>
        <v>9.3333333333333324E-3</v>
      </c>
      <c r="E26" s="19"/>
      <c r="F26" s="56" t="s">
        <v>22</v>
      </c>
      <c r="G26" s="57"/>
      <c r="H26" s="12"/>
      <c r="I26" s="10"/>
      <c r="J26" s="10"/>
      <c r="K26" s="10"/>
      <c r="L26" s="92"/>
      <c r="M26" s="10"/>
      <c r="N26" s="10"/>
    </row>
    <row r="27" spans="1:14" ht="21" customHeight="1" x14ac:dyDescent="0.25">
      <c r="A27" s="89"/>
      <c r="B27" s="11"/>
      <c r="C27" s="22" t="s">
        <v>17</v>
      </c>
      <c r="D27" s="34">
        <f>SUM(E21/D21)</f>
        <v>0.42857142857142855</v>
      </c>
      <c r="E27" s="25"/>
      <c r="F27" s="26" t="s">
        <v>11</v>
      </c>
      <c r="G27" s="35">
        <f>SUM(I27)</f>
        <v>1115.4984149001339</v>
      </c>
      <c r="H27" s="12"/>
      <c r="I27" s="10">
        <f>SUM(C21*SQRT(E21))+(SQRT(C21*C21+2*D29*C21*D27*SQRT(D25)))</f>
        <v>1115.4984149001339</v>
      </c>
      <c r="J27" s="10"/>
      <c r="K27" s="10"/>
      <c r="L27" s="92"/>
      <c r="M27" s="10"/>
      <c r="N27" s="10"/>
    </row>
    <row r="28" spans="1:14" ht="21" customHeight="1" x14ac:dyDescent="0.25">
      <c r="A28" s="89"/>
      <c r="B28" s="11"/>
      <c r="C28" s="22" t="s">
        <v>24</v>
      </c>
      <c r="D28" s="24">
        <f>SUM(D25*32.174)</f>
        <v>13.894027493855049</v>
      </c>
      <c r="E28" s="19"/>
      <c r="F28" s="15" t="s">
        <v>2</v>
      </c>
      <c r="G28" s="21">
        <f>SUM(G27/224.8)</f>
        <v>4.9621815609436561</v>
      </c>
      <c r="H28" s="12"/>
      <c r="I28" s="10"/>
      <c r="J28" s="10"/>
      <c r="K28" s="10"/>
      <c r="L28" s="92"/>
      <c r="M28" s="10"/>
      <c r="N28" s="10"/>
    </row>
    <row r="29" spans="1:14" ht="21" customHeight="1" x14ac:dyDescent="0.25">
      <c r="A29" s="89"/>
      <c r="B29" s="11"/>
      <c r="C29" s="17" t="s">
        <v>7</v>
      </c>
      <c r="D29" s="48">
        <f>SUM((C21*D21)/D26)</f>
        <v>37500.000000000007</v>
      </c>
      <c r="E29" s="27"/>
      <c r="F29" s="28"/>
      <c r="G29" s="29"/>
      <c r="H29" s="12"/>
      <c r="I29" s="10"/>
      <c r="J29" s="10"/>
      <c r="K29" s="10"/>
      <c r="L29" s="92"/>
      <c r="M29" s="10"/>
      <c r="N29" s="10"/>
    </row>
    <row r="30" spans="1:14" ht="16" customHeight="1" x14ac:dyDescent="0.25">
      <c r="A30" s="89"/>
      <c r="B30" s="11"/>
      <c r="C30" s="51" t="s">
        <v>27</v>
      </c>
      <c r="D30" s="52"/>
      <c r="E30" s="50"/>
      <c r="F30" s="50"/>
      <c r="G30" s="29"/>
      <c r="H30" s="12"/>
      <c r="I30" s="10"/>
      <c r="J30" s="10"/>
      <c r="K30" s="10"/>
      <c r="L30" s="92"/>
      <c r="M30" s="10"/>
      <c r="N30" s="10"/>
    </row>
    <row r="31" spans="1:14" ht="16" customHeight="1" x14ac:dyDescent="0.3">
      <c r="A31" s="89"/>
      <c r="B31" s="11"/>
      <c r="C31" s="99" t="s">
        <v>26</v>
      </c>
      <c r="D31" s="100"/>
      <c r="E31" s="101"/>
      <c r="F31" s="102"/>
      <c r="G31" s="102"/>
      <c r="H31" s="12"/>
      <c r="I31" s="10"/>
      <c r="J31" s="10"/>
      <c r="K31" s="10"/>
      <c r="L31" s="92"/>
      <c r="M31" s="10"/>
      <c r="N31" s="10"/>
    </row>
    <row r="32" spans="1:14" ht="5" customHeight="1" x14ac:dyDescent="0.25">
      <c r="A32" s="89"/>
      <c r="B32" s="11"/>
      <c r="C32" s="30"/>
      <c r="D32" s="33"/>
      <c r="E32" s="27"/>
      <c r="F32" s="32"/>
      <c r="G32" s="29"/>
      <c r="H32" s="12"/>
      <c r="I32" s="10"/>
      <c r="J32" s="10"/>
      <c r="K32" s="10"/>
      <c r="L32" s="92"/>
      <c r="M32" s="10"/>
      <c r="N32" s="10"/>
    </row>
    <row r="33" spans="1:14" ht="5" customHeight="1" x14ac:dyDescent="0.25">
      <c r="A33" s="89"/>
      <c r="B33" s="11"/>
      <c r="C33" s="30"/>
      <c r="D33" s="31"/>
      <c r="E33" s="27"/>
      <c r="F33" s="28"/>
      <c r="G33" s="29"/>
      <c r="H33" s="12"/>
      <c r="I33" s="10"/>
      <c r="J33" s="10"/>
      <c r="K33" s="10"/>
      <c r="L33" s="92"/>
      <c r="M33" s="10"/>
      <c r="N33" s="10"/>
    </row>
    <row r="34" spans="1:14" ht="21" customHeight="1" x14ac:dyDescent="0.2">
      <c r="A34" s="89"/>
      <c r="B34" s="39" t="s">
        <v>32</v>
      </c>
      <c r="C34" s="40"/>
      <c r="D34" s="40"/>
      <c r="E34" s="40"/>
      <c r="F34" s="40"/>
      <c r="G34" s="40"/>
      <c r="H34" s="41"/>
      <c r="I34" s="10"/>
      <c r="J34" s="10"/>
      <c r="K34" s="10"/>
      <c r="L34" s="92"/>
      <c r="M34" s="10"/>
      <c r="N34" s="10"/>
    </row>
    <row r="35" spans="1:14" ht="21" customHeight="1" thickBot="1" x14ac:dyDescent="0.25">
      <c r="A35" s="89"/>
      <c r="B35" s="65" t="s">
        <v>33</v>
      </c>
      <c r="C35" s="66"/>
      <c r="D35" s="66"/>
      <c r="E35" s="66"/>
      <c r="F35" s="66"/>
      <c r="G35" s="66"/>
      <c r="H35" s="67"/>
      <c r="I35" s="10"/>
      <c r="J35" s="10"/>
      <c r="K35" s="10"/>
      <c r="L35" s="92"/>
      <c r="M35" s="10"/>
      <c r="N35" s="10"/>
    </row>
    <row r="36" spans="1:14" ht="70" customHeight="1" thickTop="1" x14ac:dyDescent="0.2">
      <c r="A36" s="103"/>
      <c r="B36" s="104"/>
      <c r="C36" s="105"/>
      <c r="D36" s="105"/>
      <c r="E36" s="105"/>
      <c r="F36" s="105"/>
      <c r="G36" s="105"/>
      <c r="H36" s="104"/>
      <c r="I36" s="104"/>
      <c r="J36" s="104"/>
      <c r="K36" s="104"/>
      <c r="L36" s="106"/>
      <c r="M36" s="10"/>
      <c r="N36" s="10"/>
    </row>
    <row r="37" spans="1:14" x14ac:dyDescent="0.2">
      <c r="A37" s="71"/>
      <c r="B37" s="71"/>
      <c r="C37" s="72"/>
      <c r="D37" s="72"/>
      <c r="E37" s="72"/>
      <c r="F37" s="72"/>
      <c r="G37" s="72"/>
      <c r="H37" s="71"/>
      <c r="I37" s="71"/>
      <c r="J37" s="71"/>
      <c r="K37" s="71"/>
      <c r="L37" s="71"/>
    </row>
    <row r="38" spans="1:14" x14ac:dyDescent="0.2">
      <c r="A38" s="69"/>
      <c r="B38" s="69"/>
      <c r="C38" s="70"/>
      <c r="D38" s="70"/>
      <c r="E38" s="70"/>
      <c r="F38" s="70"/>
      <c r="G38" s="70"/>
      <c r="H38" s="69"/>
      <c r="I38" s="69"/>
      <c r="J38" s="69"/>
      <c r="K38" s="69"/>
      <c r="L38" s="69"/>
    </row>
    <row r="39" spans="1:14" x14ac:dyDescent="0.2">
      <c r="A39" s="69"/>
      <c r="B39" s="69"/>
      <c r="C39" s="70"/>
      <c r="D39" s="70"/>
      <c r="E39" s="70"/>
      <c r="F39" s="70"/>
      <c r="G39" s="70"/>
      <c r="H39" s="69"/>
      <c r="I39" s="69"/>
      <c r="J39" s="69"/>
      <c r="K39" s="69"/>
      <c r="L39" s="69"/>
    </row>
    <row r="40" spans="1:14" x14ac:dyDescent="0.2">
      <c r="A40" s="69"/>
      <c r="B40" s="69"/>
      <c r="C40" s="70"/>
      <c r="D40" s="70"/>
      <c r="E40" s="70"/>
      <c r="F40" s="70"/>
      <c r="G40" s="70"/>
      <c r="H40" s="69"/>
      <c r="I40" s="69"/>
      <c r="J40" s="69"/>
      <c r="K40" s="69"/>
      <c r="L40" s="69"/>
    </row>
    <row r="41" spans="1:14" x14ac:dyDescent="0.2">
      <c r="A41" s="69"/>
      <c r="B41" s="69"/>
      <c r="C41" s="70"/>
      <c r="D41" s="70"/>
      <c r="E41" s="70"/>
      <c r="F41" s="70"/>
      <c r="G41" s="70"/>
      <c r="H41" s="69"/>
      <c r="I41" s="69"/>
      <c r="J41" s="69"/>
      <c r="K41" s="69"/>
      <c r="L41" s="69"/>
    </row>
    <row r="42" spans="1:14" x14ac:dyDescent="0.2">
      <c r="A42" s="69"/>
      <c r="B42" s="69"/>
      <c r="C42" s="70"/>
      <c r="D42" s="70"/>
      <c r="E42" s="70"/>
      <c r="F42" s="70"/>
      <c r="G42" s="70"/>
      <c r="H42" s="69"/>
      <c r="I42" s="69"/>
      <c r="J42" s="69"/>
      <c r="K42" s="69"/>
      <c r="L42" s="69"/>
    </row>
    <row r="43" spans="1:14" x14ac:dyDescent="0.2">
      <c r="A43" s="69"/>
      <c r="B43" s="69"/>
      <c r="C43" s="70"/>
      <c r="D43" s="70"/>
      <c r="E43" s="70"/>
      <c r="F43" s="70"/>
      <c r="G43" s="70"/>
      <c r="H43" s="69"/>
      <c r="I43" s="69"/>
      <c r="J43" s="69"/>
      <c r="K43" s="69"/>
      <c r="L43" s="69"/>
    </row>
    <row r="44" spans="1:14" x14ac:dyDescent="0.2">
      <c r="A44" s="69"/>
      <c r="B44" s="69"/>
      <c r="C44" s="70"/>
      <c r="D44" s="70"/>
      <c r="E44" s="70"/>
      <c r="F44" s="70"/>
      <c r="G44" s="70"/>
      <c r="H44" s="69"/>
      <c r="I44" s="69"/>
      <c r="J44" s="69"/>
      <c r="K44" s="69"/>
      <c r="L44" s="69"/>
    </row>
    <row r="45" spans="1:14" x14ac:dyDescent="0.2">
      <c r="A45" s="69"/>
      <c r="B45" s="69"/>
      <c r="C45" s="70"/>
      <c r="D45" s="70"/>
      <c r="E45" s="70"/>
      <c r="F45" s="70"/>
      <c r="G45" s="70"/>
      <c r="H45" s="69"/>
      <c r="I45" s="69"/>
      <c r="J45" s="69"/>
      <c r="K45" s="69"/>
      <c r="L45" s="69"/>
    </row>
    <row r="46" spans="1:14" x14ac:dyDescent="0.2">
      <c r="A46" s="69"/>
      <c r="B46" s="69"/>
      <c r="C46" s="70"/>
      <c r="D46" s="70"/>
      <c r="E46" s="70"/>
      <c r="F46" s="70"/>
      <c r="G46" s="70"/>
      <c r="H46" s="69"/>
      <c r="I46" s="69"/>
      <c r="J46" s="69"/>
      <c r="K46" s="69"/>
      <c r="L46" s="69"/>
    </row>
    <row r="47" spans="1:14" x14ac:dyDescent="0.2">
      <c r="A47" s="69"/>
      <c r="B47" s="69"/>
      <c r="C47" s="70"/>
      <c r="D47" s="70"/>
      <c r="E47" s="70"/>
      <c r="F47" s="70"/>
      <c r="G47" s="70"/>
      <c r="H47" s="69"/>
      <c r="I47" s="69"/>
      <c r="J47" s="69"/>
      <c r="K47" s="69"/>
      <c r="L47" s="69"/>
    </row>
    <row r="48" spans="1:14" x14ac:dyDescent="0.2">
      <c r="A48" s="69"/>
      <c r="B48" s="69"/>
      <c r="C48" s="70"/>
      <c r="D48" s="70"/>
      <c r="E48" s="70"/>
      <c r="F48" s="70"/>
      <c r="G48" s="70"/>
      <c r="H48" s="69"/>
      <c r="I48" s="69"/>
      <c r="J48" s="69"/>
      <c r="K48" s="69"/>
      <c r="L48" s="69"/>
    </row>
    <row r="49" spans="7:8" x14ac:dyDescent="0.2">
      <c r="G49" s="3"/>
      <c r="H49" s="2"/>
    </row>
    <row r="50" spans="7:8" x14ac:dyDescent="0.2">
      <c r="G50" s="3"/>
      <c r="H50" s="2"/>
    </row>
    <row r="51" spans="7:8" x14ac:dyDescent="0.2">
      <c r="G51" s="3"/>
      <c r="H51" s="2"/>
    </row>
    <row r="52" spans="7:8" x14ac:dyDescent="0.2">
      <c r="G52" s="3"/>
      <c r="H52" s="2"/>
    </row>
    <row r="53" spans="7:8" x14ac:dyDescent="0.2">
      <c r="G53" s="3"/>
      <c r="H53" s="2"/>
    </row>
    <row r="54" spans="7:8" x14ac:dyDescent="0.2">
      <c r="G54" s="3"/>
      <c r="H54" s="2"/>
    </row>
    <row r="55" spans="7:8" x14ac:dyDescent="0.2">
      <c r="G55" s="3"/>
      <c r="H55" s="2"/>
    </row>
    <row r="56" spans="7:8" x14ac:dyDescent="0.2">
      <c r="G56" s="3"/>
      <c r="H56" s="2"/>
    </row>
    <row r="57" spans="7:8" x14ac:dyDescent="0.2">
      <c r="G57" s="3"/>
      <c r="H57" s="2"/>
    </row>
    <row r="58" spans="7:8" x14ac:dyDescent="0.2">
      <c r="G58" s="3"/>
      <c r="H58" s="2"/>
    </row>
    <row r="59" spans="7:8" x14ac:dyDescent="0.2">
      <c r="G59" s="3"/>
      <c r="H59" s="2"/>
    </row>
    <row r="60" spans="7:8" x14ac:dyDescent="0.2">
      <c r="G60" s="3"/>
      <c r="H60" s="2"/>
    </row>
    <row r="61" spans="7:8" x14ac:dyDescent="0.2">
      <c r="G61" s="3"/>
      <c r="H61" s="2"/>
    </row>
    <row r="62" spans="7:8" x14ac:dyDescent="0.2">
      <c r="G62" s="3"/>
      <c r="H62" s="2"/>
    </row>
    <row r="63" spans="7:8" x14ac:dyDescent="0.2">
      <c r="G63" s="3"/>
      <c r="H63" s="2"/>
    </row>
    <row r="64" spans="7:8" x14ac:dyDescent="0.2">
      <c r="G64" s="3"/>
      <c r="H64" s="2"/>
    </row>
    <row r="65" spans="7:8" x14ac:dyDescent="0.2">
      <c r="G65" s="3"/>
      <c r="H65" s="2"/>
    </row>
    <row r="66" spans="7:8" x14ac:dyDescent="0.2">
      <c r="G66" s="3"/>
      <c r="H66" s="2"/>
    </row>
    <row r="67" spans="7:8" x14ac:dyDescent="0.2">
      <c r="G67" s="3"/>
      <c r="H67" s="2"/>
    </row>
    <row r="68" spans="7:8" x14ac:dyDescent="0.2">
      <c r="G68" s="3"/>
      <c r="H68" s="2"/>
    </row>
    <row r="69" spans="7:8" x14ac:dyDescent="0.2">
      <c r="G69" s="3"/>
      <c r="H69" s="2"/>
    </row>
    <row r="70" spans="7:8" x14ac:dyDescent="0.2">
      <c r="G70" s="3"/>
      <c r="H70" s="2"/>
    </row>
    <row r="71" spans="7:8" x14ac:dyDescent="0.2">
      <c r="G71" s="3"/>
      <c r="H71" s="2"/>
    </row>
    <row r="72" spans="7:8" x14ac:dyDescent="0.2">
      <c r="G72" s="3"/>
      <c r="H72" s="2"/>
    </row>
    <row r="73" spans="7:8" x14ac:dyDescent="0.2">
      <c r="G73" s="3"/>
      <c r="H73" s="2"/>
    </row>
    <row r="74" spans="7:8" x14ac:dyDescent="0.2">
      <c r="G74" s="3"/>
      <c r="H74" s="2"/>
    </row>
    <row r="75" spans="7:8" x14ac:dyDescent="0.2">
      <c r="G75" s="3"/>
      <c r="H75" s="2"/>
    </row>
    <row r="76" spans="7:8" x14ac:dyDescent="0.2">
      <c r="G76" s="3"/>
      <c r="H76" s="2"/>
    </row>
    <row r="77" spans="7:8" x14ac:dyDescent="0.2">
      <c r="G77" s="3"/>
      <c r="H77" s="2"/>
    </row>
    <row r="78" spans="7:8" x14ac:dyDescent="0.2">
      <c r="G78" s="3"/>
      <c r="H78" s="2"/>
    </row>
    <row r="79" spans="7:8" x14ac:dyDescent="0.2">
      <c r="G79" s="3"/>
      <c r="H79" s="2"/>
    </row>
    <row r="80" spans="7:8" x14ac:dyDescent="0.2">
      <c r="G80" s="3"/>
      <c r="H80" s="2"/>
    </row>
    <row r="81" spans="7:8" x14ac:dyDescent="0.2">
      <c r="G81" s="3"/>
      <c r="H81" s="2"/>
    </row>
    <row r="82" spans="7:8" x14ac:dyDescent="0.2">
      <c r="G82" s="3"/>
      <c r="H82" s="2"/>
    </row>
    <row r="83" spans="7:8" x14ac:dyDescent="0.2">
      <c r="G83" s="3"/>
      <c r="H83" s="2"/>
    </row>
    <row r="84" spans="7:8" x14ac:dyDescent="0.2">
      <c r="G84" s="3"/>
      <c r="H84" s="2"/>
    </row>
    <row r="85" spans="7:8" x14ac:dyDescent="0.2">
      <c r="G85" s="3"/>
      <c r="H85" s="2"/>
    </row>
    <row r="86" spans="7:8" x14ac:dyDescent="0.2">
      <c r="G86" s="3"/>
      <c r="H86" s="2"/>
    </row>
    <row r="87" spans="7:8" x14ac:dyDescent="0.2">
      <c r="G87" s="3"/>
      <c r="H87" s="2"/>
    </row>
    <row r="88" spans="7:8" x14ac:dyDescent="0.2">
      <c r="G88" s="3"/>
      <c r="H88" s="2"/>
    </row>
    <row r="89" spans="7:8" x14ac:dyDescent="0.2">
      <c r="G89" s="3"/>
      <c r="H89" s="2"/>
    </row>
    <row r="90" spans="7:8" x14ac:dyDescent="0.2">
      <c r="G90" s="3"/>
      <c r="H90" s="2"/>
    </row>
    <row r="91" spans="7:8" x14ac:dyDescent="0.2">
      <c r="G91" s="3"/>
      <c r="H91" s="2"/>
    </row>
    <row r="92" spans="7:8" x14ac:dyDescent="0.2">
      <c r="G92" s="3"/>
      <c r="H92" s="2"/>
    </row>
    <row r="93" spans="7:8" x14ac:dyDescent="0.2">
      <c r="G93" s="3"/>
      <c r="H93" s="2"/>
    </row>
    <row r="94" spans="7:8" x14ac:dyDescent="0.2">
      <c r="G94" s="3"/>
      <c r="H94" s="2"/>
    </row>
    <row r="95" spans="7:8" x14ac:dyDescent="0.2">
      <c r="G95" s="3"/>
      <c r="H95" s="2"/>
    </row>
    <row r="96" spans="7:8" x14ac:dyDescent="0.2">
      <c r="G96" s="3"/>
      <c r="H96" s="2"/>
    </row>
    <row r="97" spans="7:8" x14ac:dyDescent="0.2">
      <c r="G97" s="3"/>
      <c r="H97" s="2"/>
    </row>
    <row r="98" spans="7:8" x14ac:dyDescent="0.2">
      <c r="G98" s="3"/>
      <c r="H98" s="2"/>
    </row>
    <row r="99" spans="7:8" x14ac:dyDescent="0.2">
      <c r="G99" s="3"/>
      <c r="H99" s="2"/>
    </row>
    <row r="100" spans="7:8" x14ac:dyDescent="0.2">
      <c r="G100" s="3"/>
      <c r="H100" s="2"/>
    </row>
    <row r="101" spans="7:8" x14ac:dyDescent="0.2">
      <c r="G101" s="3"/>
      <c r="H101" s="2"/>
    </row>
    <row r="102" spans="7:8" x14ac:dyDescent="0.2">
      <c r="G102" s="3"/>
      <c r="H102" s="2"/>
    </row>
    <row r="103" spans="7:8" x14ac:dyDescent="0.2">
      <c r="G103" s="3"/>
      <c r="H103" s="2"/>
    </row>
    <row r="104" spans="7:8" x14ac:dyDescent="0.2">
      <c r="G104" s="3"/>
      <c r="H104" s="2"/>
    </row>
    <row r="105" spans="7:8" x14ac:dyDescent="0.2">
      <c r="G105" s="3"/>
      <c r="H105" s="2"/>
    </row>
    <row r="106" spans="7:8" x14ac:dyDescent="0.2">
      <c r="G106" s="3"/>
      <c r="H106" s="2"/>
    </row>
    <row r="107" spans="7:8" x14ac:dyDescent="0.2">
      <c r="G107" s="3"/>
      <c r="H107" s="2"/>
    </row>
    <row r="108" spans="7:8" x14ac:dyDescent="0.2">
      <c r="G108" s="3"/>
      <c r="H108" s="2"/>
    </row>
    <row r="109" spans="7:8" x14ac:dyDescent="0.2">
      <c r="G109" s="3"/>
      <c r="H109" s="2"/>
    </row>
    <row r="110" spans="7:8" x14ac:dyDescent="0.2">
      <c r="G110" s="3"/>
      <c r="H110" s="2"/>
    </row>
    <row r="111" spans="7:8" x14ac:dyDescent="0.2">
      <c r="G111" s="3"/>
      <c r="H111" s="2"/>
    </row>
    <row r="112" spans="7:8" x14ac:dyDescent="0.2">
      <c r="G112" s="3"/>
      <c r="H112" s="2"/>
    </row>
    <row r="113" spans="7:8" x14ac:dyDescent="0.2">
      <c r="G113" s="3"/>
      <c r="H113" s="2"/>
    </row>
    <row r="114" spans="7:8" x14ac:dyDescent="0.2">
      <c r="G114" s="3"/>
      <c r="H114" s="2"/>
    </row>
    <row r="115" spans="7:8" x14ac:dyDescent="0.2">
      <c r="G115" s="3"/>
      <c r="H115" s="2"/>
    </row>
    <row r="116" spans="7:8" x14ac:dyDescent="0.2">
      <c r="G116" s="3"/>
      <c r="H116" s="2"/>
    </row>
    <row r="117" spans="7:8" x14ac:dyDescent="0.2">
      <c r="G117" s="3"/>
      <c r="H117" s="2"/>
    </row>
    <row r="118" spans="7:8" x14ac:dyDescent="0.2">
      <c r="G118" s="3"/>
      <c r="H118" s="2"/>
    </row>
    <row r="119" spans="7:8" x14ac:dyDescent="0.2">
      <c r="G119" s="3"/>
      <c r="H119" s="2"/>
    </row>
    <row r="120" spans="7:8" x14ac:dyDescent="0.2">
      <c r="G120" s="3"/>
      <c r="H120" s="2"/>
    </row>
    <row r="121" spans="7:8" x14ac:dyDescent="0.2">
      <c r="G121" s="3"/>
      <c r="H121" s="2"/>
    </row>
    <row r="122" spans="7:8" x14ac:dyDescent="0.2">
      <c r="G122" s="3"/>
      <c r="H122" s="2"/>
    </row>
    <row r="123" spans="7:8" x14ac:dyDescent="0.2">
      <c r="G123" s="3"/>
      <c r="H123" s="2"/>
    </row>
    <row r="124" spans="7:8" x14ac:dyDescent="0.2">
      <c r="G124" s="3"/>
      <c r="H124" s="2"/>
    </row>
    <row r="125" spans="7:8" x14ac:dyDescent="0.2">
      <c r="G125" s="3"/>
      <c r="H125" s="2"/>
    </row>
    <row r="126" spans="7:8" x14ac:dyDescent="0.2">
      <c r="G126" s="3"/>
      <c r="H126" s="2"/>
    </row>
    <row r="127" spans="7:8" x14ac:dyDescent="0.2">
      <c r="G127" s="3"/>
      <c r="H127" s="2"/>
    </row>
    <row r="128" spans="7:8" x14ac:dyDescent="0.2">
      <c r="G128" s="3"/>
      <c r="H128" s="2"/>
    </row>
    <row r="129" spans="7:8" x14ac:dyDescent="0.2">
      <c r="G129" s="3"/>
      <c r="H129" s="2"/>
    </row>
    <row r="130" spans="7:8" x14ac:dyDescent="0.2">
      <c r="G130" s="3"/>
      <c r="H130" s="2"/>
    </row>
    <row r="131" spans="7:8" x14ac:dyDescent="0.2">
      <c r="G131" s="3"/>
      <c r="H131" s="2"/>
    </row>
    <row r="132" spans="7:8" x14ac:dyDescent="0.2">
      <c r="G132" s="3"/>
      <c r="H132" s="2"/>
    </row>
    <row r="133" spans="7:8" x14ac:dyDescent="0.2">
      <c r="G133" s="3"/>
      <c r="H133" s="2"/>
    </row>
    <row r="134" spans="7:8" x14ac:dyDescent="0.2">
      <c r="G134" s="3"/>
      <c r="H134" s="2"/>
    </row>
    <row r="135" spans="7:8" x14ac:dyDescent="0.2">
      <c r="G135" s="3"/>
      <c r="H135" s="2"/>
    </row>
    <row r="136" spans="7:8" x14ac:dyDescent="0.2">
      <c r="G136" s="3"/>
      <c r="H136" s="2"/>
    </row>
    <row r="137" spans="7:8" x14ac:dyDescent="0.2">
      <c r="G137" s="3"/>
      <c r="H137" s="2"/>
    </row>
    <row r="138" spans="7:8" x14ac:dyDescent="0.2">
      <c r="G138" s="3"/>
      <c r="H138" s="2"/>
    </row>
    <row r="139" spans="7:8" x14ac:dyDescent="0.2">
      <c r="G139" s="3"/>
      <c r="H139" s="2"/>
    </row>
    <row r="140" spans="7:8" x14ac:dyDescent="0.2">
      <c r="G140" s="3"/>
      <c r="H140" s="2"/>
    </row>
    <row r="141" spans="7:8" x14ac:dyDescent="0.2">
      <c r="G141" s="3"/>
      <c r="H141" s="2"/>
    </row>
    <row r="142" spans="7:8" x14ac:dyDescent="0.2">
      <c r="G142" s="3"/>
      <c r="H142" s="2"/>
    </row>
    <row r="143" spans="7:8" x14ac:dyDescent="0.2">
      <c r="G143" s="3"/>
      <c r="H143" s="2"/>
    </row>
    <row r="144" spans="7:8" x14ac:dyDescent="0.2">
      <c r="G144" s="3"/>
      <c r="H144" s="2"/>
    </row>
    <row r="145" spans="7:8" x14ac:dyDescent="0.2">
      <c r="G145" s="3"/>
      <c r="H145" s="2"/>
    </row>
    <row r="146" spans="7:8" x14ac:dyDescent="0.2">
      <c r="G146" s="3"/>
      <c r="H146" s="2"/>
    </row>
    <row r="147" spans="7:8" x14ac:dyDescent="0.2">
      <c r="G147" s="3"/>
      <c r="H147" s="2"/>
    </row>
    <row r="148" spans="7:8" x14ac:dyDescent="0.2">
      <c r="G148" s="3"/>
      <c r="H148" s="2"/>
    </row>
    <row r="149" spans="7:8" x14ac:dyDescent="0.2">
      <c r="G149" s="3"/>
      <c r="H149" s="2"/>
    </row>
    <row r="150" spans="7:8" x14ac:dyDescent="0.2">
      <c r="G150" s="3"/>
      <c r="H150" s="2"/>
    </row>
    <row r="151" spans="7:8" x14ac:dyDescent="0.2">
      <c r="G151" s="3"/>
      <c r="H151" s="2"/>
    </row>
    <row r="152" spans="7:8" x14ac:dyDescent="0.2">
      <c r="G152" s="3"/>
      <c r="H152" s="2"/>
    </row>
    <row r="153" spans="7:8" x14ac:dyDescent="0.2">
      <c r="G153" s="3"/>
      <c r="H153" s="2"/>
    </row>
    <row r="154" spans="7:8" x14ac:dyDescent="0.2">
      <c r="G154" s="3"/>
      <c r="H154" s="2"/>
    </row>
    <row r="155" spans="7:8" x14ac:dyDescent="0.2">
      <c r="G155" s="3"/>
      <c r="H155" s="2"/>
    </row>
    <row r="156" spans="7:8" x14ac:dyDescent="0.2">
      <c r="G156" s="3"/>
      <c r="H156" s="2"/>
    </row>
    <row r="157" spans="7:8" x14ac:dyDescent="0.2">
      <c r="G157" s="3"/>
      <c r="H157" s="2"/>
    </row>
  </sheetData>
  <sheetProtection algorithmName="SHA-512" hashValue="0202tu3FXKbByi0Ifq4BKVER4AFSFnMFYUSkfK2/cA9660FrV1+WjbbRFhfVPU6j3l3C64p4/qA3RcUddNk7nw==" saltValue="ek05A/6cHLuLl190AUCz0w==" spinCount="100000" sheet="1" objects="1" scenarios="1" selectLockedCells="1"/>
  <mergeCells count="14">
    <mergeCell ref="B35:H35"/>
    <mergeCell ref="B34:H34"/>
    <mergeCell ref="B4:H4"/>
    <mergeCell ref="C6:D6"/>
    <mergeCell ref="C18:E18"/>
    <mergeCell ref="F26:G26"/>
    <mergeCell ref="F18:G18"/>
    <mergeCell ref="E6:G6"/>
    <mergeCell ref="C7:D7"/>
    <mergeCell ref="C16:G16"/>
    <mergeCell ref="C30:D30"/>
    <mergeCell ref="C31:D31"/>
    <mergeCell ref="C24:D24"/>
    <mergeCell ref="F31:G31"/>
  </mergeCells>
  <hyperlinks>
    <hyperlink ref="E5" r:id="rId1" xr:uid="{54E7805A-21EE-2249-B547-23AD32B32D20}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 Randall</dc:creator>
  <cp:lastModifiedBy>Home Office</cp:lastModifiedBy>
  <dcterms:created xsi:type="dcterms:W3CDTF">2019-11-24T17:07:39Z</dcterms:created>
  <dcterms:modified xsi:type="dcterms:W3CDTF">2019-12-19T21:28:50Z</dcterms:modified>
</cp:coreProperties>
</file>